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O:\Kurumsal_Idari\SatinAlma\İHALELER\2026-00017 - V BLOK UPS CİHAZLARI ALIM İHALESİ\"/>
    </mc:Choice>
  </mc:AlternateContent>
  <xr:revisionPtr revIDLastSave="0" documentId="8_{D00FA50B-7249-4A9E-9982-72AC6F7A99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HMİNİ BEDEL İSTEME FORMU" sheetId="9" r:id="rId1"/>
  </sheets>
  <definedNames>
    <definedName name="AS">#REF!</definedName>
    <definedName name="IK" localSheetId="0">'TAHMİNİ BEDEL İSTEME FORMU'!#REF!</definedName>
    <definedName name="IK">#REF!</definedName>
    <definedName name="K" localSheetId="0">'TAHMİNİ BEDEL İSTEME FORMU'!#REF!</definedName>
    <definedName name="K">#REF!</definedName>
    <definedName name="SURE">#REF!</definedName>
    <definedName name="_xlnm.Print_Area" localSheetId="0">'TAHMİNİ BEDEL İSTEME FORMU'!$A$1:$G$44</definedName>
    <definedName name="_xlnm.Print_Titles" localSheetId="0">'TAHMİNİ BEDEL İSTEME FORMU'!$15:$15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9" l="1"/>
  <c r="G19" i="9"/>
  <c r="G17" i="9"/>
  <c r="G16" i="9" l="1"/>
  <c r="G23" i="9"/>
  <c r="G24" i="9" s="1"/>
</calcChain>
</file>

<file path=xl/sharedStrings.xml><?xml version="1.0" encoding="utf-8"?>
<sst xmlns="http://schemas.openxmlformats.org/spreadsheetml/2006/main" count="32" uniqueCount="30">
  <si>
    <t>TOPLAM</t>
  </si>
  <si>
    <t>KDV %18</t>
  </si>
  <si>
    <t>GENEL TOPLAM</t>
  </si>
  <si>
    <t xml:space="preserve">  T.C</t>
  </si>
  <si>
    <t xml:space="preserve">                                                             İSTANBUL AYDIN ÜNİVERSİTESİ</t>
  </si>
  <si>
    <t xml:space="preserve">                                                   TAHMİNİ BEDEL İSTEME FORMU</t>
  </si>
  <si>
    <t>İlgili</t>
  </si>
  <si>
    <t>TEL:</t>
  </si>
  <si>
    <t>0539 584 75 80</t>
  </si>
  <si>
    <t>MAİL;</t>
  </si>
  <si>
    <t>ibrahimcelik@aydin.edu.tr</t>
  </si>
  <si>
    <t>NOT:1</t>
  </si>
  <si>
    <t>NOT:2</t>
  </si>
  <si>
    <t xml:space="preserve">Fiyatlar bu cetvele aynı sıralar ile   işlenecek ve mutlaka kaşe ve imza olacaktır </t>
  </si>
  <si>
    <t>Keşifteki tüm kalemlere teklif verilmecektir. Bedeli olmayanlar için BEDELSİZ ibaresinin yazılması gerekir.</t>
  </si>
  <si>
    <t>BİRİM</t>
  </si>
  <si>
    <t>SIRA NO</t>
  </si>
  <si>
    <t xml:space="preserve">İŞİN ADI </t>
  </si>
  <si>
    <t>Miktarı</t>
  </si>
  <si>
    <t>BİRİM FİYAT</t>
  </si>
  <si>
    <t>TUTAR</t>
  </si>
  <si>
    <t>YAPILACAK İŞİN ADI</t>
  </si>
  <si>
    <t>Set</t>
  </si>
  <si>
    <t>İBRAHİM ÇELİK</t>
  </si>
  <si>
    <t>Gerekli piyasa araştırması yapılarak Vakıf Yüksek Öğretim Kurumları İhale Yönetmeliğinin 16. Maddesi’ne göre ( Açık İhale ) ihalesi yapılacak olup aşağıda adet ve miktarları yazan V Blok Ups Cihaz Alım ihalesi ( MALZEME + İŞÇİLİK)  İHALESİ  için KDV hariç piyasa fiyatını kaşe imzalı olarak iletişim mailine bildirilmesi hususunu rica ederim;</t>
  </si>
  <si>
    <t xml:space="preserve">200 KVA UPS 380V/380V UPS tam yükte 20 dakika çalışabilen aküler ve kablolama dahil </t>
  </si>
  <si>
    <t>UPS CİHAZ ALIMI</t>
  </si>
  <si>
    <t>500 kVA 380V/380V UPS tam yükte 20 dakika çalışabilen aküler ve kablolama dahil</t>
  </si>
  <si>
    <t xml:space="preserve">                              Konu:  V BLOK UPS CİHAZLARI ALIM İHALESİ</t>
  </si>
  <si>
    <t xml:space="preserve">                                   04/08/2026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</si>
</sst>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₺&quot;#,##0.00;[Red]&quot;₺&quot;#,##0.0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  <charset val="162"/>
    </font>
    <font>
      <sz val="8"/>
      <name val="Calibri"/>
      <family val="2"/>
      <scheme val="minor"/>
    </font>
    <font>
      <sz val="11"/>
      <color theme="1"/>
      <name val="Arial"/>
      <family val="2"/>
      <charset val="162"/>
    </font>
    <font>
      <b/>
      <sz val="13"/>
      <color theme="1"/>
      <name val="Arial"/>
      <family val="2"/>
      <charset val="162"/>
    </font>
    <font>
      <b/>
      <sz val="11"/>
      <color theme="1"/>
      <name val="Arial"/>
      <family val="2"/>
      <charset val="162"/>
    </font>
    <font>
      <b/>
      <sz val="12"/>
      <color theme="1"/>
      <name val="Arial"/>
      <family val="2"/>
      <charset val="162"/>
    </font>
    <font>
      <u/>
      <sz val="11"/>
      <color theme="10"/>
      <name val="Calibri"/>
      <family val="2"/>
      <scheme val="minor"/>
    </font>
    <font>
      <sz val="13"/>
      <color theme="1"/>
      <name val="Arial"/>
      <family val="2"/>
      <charset val="162"/>
    </font>
    <font>
      <b/>
      <u/>
      <sz val="12"/>
      <color theme="10"/>
      <name val="Arial"/>
      <family val="2"/>
      <charset val="162"/>
    </font>
    <font>
      <b/>
      <sz val="14"/>
      <name val="Arial"/>
      <family val="2"/>
      <charset val="162"/>
    </font>
    <font>
      <b/>
      <sz val="14"/>
      <color theme="1"/>
      <name val="Arial"/>
      <family val="2"/>
      <charset val="162"/>
    </font>
    <font>
      <sz val="14"/>
      <color theme="1"/>
      <name val="Arial"/>
      <family val="2"/>
      <charset val="162"/>
    </font>
    <font>
      <sz val="11"/>
      <color theme="1"/>
      <name val="Calibri"/>
      <family val="2"/>
      <scheme val="minor"/>
    </font>
    <font>
      <sz val="13"/>
      <name val="Arial"/>
      <family val="2"/>
      <charset val="162"/>
    </font>
    <font>
      <sz val="13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</cellStyleXfs>
  <cellXfs count="42">
    <xf numFmtId="0" fontId="0" fillId="0" borderId="0" xfId="0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Border="1"/>
    <xf numFmtId="0" fontId="10" fillId="0" borderId="0" xfId="0" applyFont="1" applyAlignment="1">
      <alignment wrapText="1"/>
    </xf>
    <xf numFmtId="0" fontId="6" fillId="0" borderId="0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11" fillId="2" borderId="0" xfId="5" applyFont="1" applyFill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14" fillId="0" borderId="0" xfId="0" applyFont="1"/>
    <xf numFmtId="49" fontId="12" fillId="3" borderId="2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4" fontId="13" fillId="3" borderId="2" xfId="0" applyNumberFormat="1" applyFont="1" applyFill="1" applyBorder="1" applyAlignment="1">
      <alignment horizontal="center" vertical="center" wrapText="1"/>
    </xf>
    <xf numFmtId="4" fontId="13" fillId="3" borderId="2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164" fontId="5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4" fontId="13" fillId="4" borderId="2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164" fontId="16" fillId="0" borderId="2" xfId="0" applyNumberFormat="1" applyFont="1" applyBorder="1" applyAlignment="1">
      <alignment vertical="center"/>
    </xf>
    <xf numFmtId="164" fontId="16" fillId="0" borderId="2" xfId="7" applyNumberFormat="1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4" fontId="13" fillId="4" borderId="2" xfId="0" applyNumberFormat="1" applyFont="1" applyFill="1" applyBorder="1" applyAlignment="1">
      <alignment horizontal="right" vertical="center"/>
    </xf>
    <xf numFmtId="3" fontId="17" fillId="0" borderId="2" xfId="10" applyNumberFormat="1" applyFont="1" applyBorder="1" applyAlignment="1">
      <alignment horizontal="center" vertical="center"/>
    </xf>
    <xf numFmtId="3" fontId="10" fillId="0" borderId="2" xfId="0" applyNumberFormat="1" applyFont="1" applyBorder="1" applyAlignment="1">
      <alignment horizontal="center" vertical="center"/>
    </xf>
    <xf numFmtId="0" fontId="10" fillId="0" borderId="3" xfId="9" applyFont="1" applyBorder="1" applyAlignment="1">
      <alignment horizontal="left" vertical="center" wrapText="1"/>
    </xf>
    <xf numFmtId="0" fontId="10" fillId="0" borderId="4" xfId="9" applyFont="1" applyBorder="1" applyAlignment="1">
      <alignment horizontal="left" vertical="center" wrapText="1"/>
    </xf>
    <xf numFmtId="49" fontId="12" fillId="4" borderId="3" xfId="0" applyNumberFormat="1" applyFont="1" applyFill="1" applyBorder="1" applyAlignment="1">
      <alignment horizontal="left" vertical="center" wrapText="1"/>
    </xf>
    <xf numFmtId="49" fontId="12" fillId="4" borderId="5" xfId="0" applyNumberFormat="1" applyFont="1" applyFill="1" applyBorder="1" applyAlignment="1">
      <alignment horizontal="left" vertical="center" wrapText="1"/>
    </xf>
    <xf numFmtId="49" fontId="12" fillId="4" borderId="4" xfId="0" applyNumberFormat="1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</cellXfs>
  <cellStyles count="11">
    <cellStyle name="Köprü" xfId="5" builtinId="8"/>
    <cellStyle name="Normal" xfId="0" builtinId="0"/>
    <cellStyle name="Normal 112 2 2" xfId="9" xr:uid="{64AAA6BD-82F4-4A72-B54C-FCEB7607C955}"/>
    <cellStyle name="Normal 2" xfId="1" xr:uid="{00000000-0005-0000-0000-000002000000}"/>
    <cellStyle name="Normal 2 10 2" xfId="6" xr:uid="{00000000-0005-0000-0000-000003000000}"/>
    <cellStyle name="Normal 2 2" xfId="3" xr:uid="{00000000-0005-0000-0000-000004000000}"/>
    <cellStyle name="Normal 2 6 2" xfId="8" xr:uid="{00000000-0005-0000-0000-000005000000}"/>
    <cellStyle name="Normal 2_TOOLS 2010 TEMPLATES" xfId="2" xr:uid="{00000000-0005-0000-0000-000006000000}"/>
    <cellStyle name="Normal 6 10" xfId="10" xr:uid="{DAE94D9B-A3BF-48A4-80FA-235B29443B92}"/>
    <cellStyle name="Normal_ANTOTOMATIK1" xfId="7" xr:uid="{00000000-0005-0000-0000-000007000000}"/>
    <cellStyle name="Yüzde 2" xfId="4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265186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324EE862-F145-F44A-946F-0DC5BAABA32C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625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227086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DEFFEE6C-4170-D248-8026-6661E46A8A8F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587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265186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1FF54621-DFA6-8B48-933F-0956C0FE4D50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625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227086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9D4FD5F-42F7-D640-8F01-15BC3DC2FA9F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587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265186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F0837939-31D6-084A-B44E-98D1BC4FAB1B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625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227086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A7F6ADAB-3312-C74A-8481-C38E1231729E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587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265186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464BFEB-A69B-5B49-925A-0BC418C8A695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625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227086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1EF4D66F-F558-D847-9A44-2F2857B74983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587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257566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3C08538-6563-2F42-8015-DF130932DAFD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617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219466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7961F7DA-C354-894B-BAF9-27DA522CB736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579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257566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DC44495E-0318-354E-B7B1-93CCA852DD52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617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219466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41112CDE-2609-BF42-AB45-BB7A93C415FC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579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257566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A0C89E3E-2E1C-DF48-ABB9-38418F9A7B66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617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219466</xdr:rowOff>
    </xdr:to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C2A4F137-228A-3149-9115-9FEC5EEB1F2A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579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257566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B38A23C8-416C-9C4C-BDA7-EF3E7046140F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617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219466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8CF9E29D-A857-1D41-A6C8-C14936F7974E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579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288046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CC7706A-EEF6-0B4D-94AC-BB1D83043A72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648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219466</xdr:rowOff>
    </xdr:to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1E60E1E0-A22A-3447-B1D2-2F207B0BE10B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579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257566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6907A99B-D76A-0543-A591-F36814E98171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617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219466</xdr:rowOff>
    </xdr:to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2E9E9B55-908C-4542-B137-7F87492D555C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579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257566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9EACB868-631C-294E-A4BE-B5177CCEAF86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617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219466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BFDF7127-13A8-1847-A001-8BA4719AE785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579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41</xdr:row>
      <xdr:rowOff>78346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2346D205-B89C-7B4B-8E3E-14AA480967EC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481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41</xdr:row>
      <xdr:rowOff>40246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52B7748E-9AAE-8E4D-A8A8-88B46DFB1448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4776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303286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E8BE6721-6BC8-F040-95FB-435A11089C88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663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257566</xdr:rowOff>
    </xdr:to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CD429F27-C754-1F49-80E3-3C10D4445D42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617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265186</xdr:rowOff>
    </xdr:to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287B2DA4-D64A-AC4A-8017-B0350C478234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625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227086</xdr:rowOff>
    </xdr:to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0CF6B86F-C44F-B64B-A51F-C7E27276F70A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587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303286</xdr:rowOff>
    </xdr:to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2D03FC7D-7484-6E46-A61A-80DF52BA26DA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663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21</xdr:row>
      <xdr:rowOff>257566</xdr:rowOff>
    </xdr:to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D3774659-EFEE-2945-91CC-43C27E9C392A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617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0</xdr:colOff>
      <xdr:row>19</xdr:row>
      <xdr:rowOff>0</xdr:rowOff>
    </xdr:from>
    <xdr:ext cx="952890" cy="268248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2F0758C3-77D5-2049-9967-9D76FE616D60}"/>
            </a:ext>
          </a:extLst>
        </xdr:cNvPr>
        <xdr:cNvSpPr txBox="1"/>
      </xdr:nvSpPr>
      <xdr:spPr>
        <a:xfrm>
          <a:off x="16421100" y="35788600"/>
          <a:ext cx="952890" cy="2682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66773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38304770-3497-724E-89EE-B624DA545595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59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28673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9B9E9D5E-B1B3-474B-8BF7-20B0A78583F7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213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66773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BA3F217B-F722-DD4E-A0A9-DB493B471D09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59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28673</xdr:rowOff>
    </xdr:to>
    <xdr:sp macro="" textlink="">
      <xdr:nvSpPr>
        <xdr:cNvPr id="36" name="Text Box 2">
          <a:extLst>
            <a:ext uri="{FF2B5EF4-FFF2-40B4-BE49-F238E27FC236}">
              <a16:creationId xmlns:a16="http://schemas.microsoft.com/office/drawing/2014/main" id="{E067C64C-6BD5-2548-A796-2D047D5782E1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213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66773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F31440B8-0874-AD4B-BD7F-5CD761882ABC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59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28673</xdr:rowOff>
    </xdr:to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0488481F-6A37-1A48-BEF1-B07E158DD0CB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213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66773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50225E2C-B0AF-D247-ACBA-5B3F6E59E44E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59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28673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430DD469-FAB8-2C45-A5D5-6C5CFA963E85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213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51533</xdr:rowOff>
    </xdr:to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70797372-2631-794D-ACD1-B62480901DB7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44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28624</xdr:rowOff>
    </xdr:to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A2E3F615-17AE-CF46-B008-55C62C5E1CC7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12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51533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FBAC55B7-6CDB-3B47-8F05-698A46633CE3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44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28624</xdr:rowOff>
    </xdr:to>
    <xdr:sp macro="" textlink="">
      <xdr:nvSpPr>
        <xdr:cNvPr id="44" name="Text Box 2">
          <a:extLst>
            <a:ext uri="{FF2B5EF4-FFF2-40B4-BE49-F238E27FC236}">
              <a16:creationId xmlns:a16="http://schemas.microsoft.com/office/drawing/2014/main" id="{362E607D-6F80-194F-9F1D-68BBAD8145F3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12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51533</xdr:rowOff>
    </xdr:to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EE3CB40A-C06B-8246-9385-2BA0AA9B3B95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44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28624</xdr:rowOff>
    </xdr:to>
    <xdr:sp macro="" textlink="">
      <xdr:nvSpPr>
        <xdr:cNvPr id="46" name="Text Box 2">
          <a:extLst>
            <a:ext uri="{FF2B5EF4-FFF2-40B4-BE49-F238E27FC236}">
              <a16:creationId xmlns:a16="http://schemas.microsoft.com/office/drawing/2014/main" id="{C5A0BE88-AAAB-964C-A54E-304E9E8519C1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12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51533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5D714056-5DE3-0D46-8252-1C32665A4E00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44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28624</xdr:rowOff>
    </xdr:to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F8D04BD5-0E95-404A-A1F1-D089467AC0B4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12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89633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1A626D75-DC5F-8B4C-B643-B008710C31EA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82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28624</xdr:rowOff>
    </xdr:to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B5CA0A03-DD87-D947-9C5D-0354A991BF8D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12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51533</xdr:rowOff>
    </xdr:to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01D2A858-FC2C-614A-8327-B040FF6B30B7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44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28624</xdr:rowOff>
    </xdr:to>
    <xdr:sp macro="" textlink="">
      <xdr:nvSpPr>
        <xdr:cNvPr id="52" name="Text Box 2">
          <a:extLst>
            <a:ext uri="{FF2B5EF4-FFF2-40B4-BE49-F238E27FC236}">
              <a16:creationId xmlns:a16="http://schemas.microsoft.com/office/drawing/2014/main" id="{2EFD1E38-D225-AF4D-8529-F19727F5DE64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12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51533</xdr:rowOff>
    </xdr:to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93B05000-B412-3B43-B89B-94483652E8D5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44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28624</xdr:rowOff>
    </xdr:to>
    <xdr:sp macro="" textlink="">
      <xdr:nvSpPr>
        <xdr:cNvPr id="54" name="Text Box 2">
          <a:extLst>
            <a:ext uri="{FF2B5EF4-FFF2-40B4-BE49-F238E27FC236}">
              <a16:creationId xmlns:a16="http://schemas.microsoft.com/office/drawing/2014/main" id="{EBBF7078-6629-2C46-A62B-EEBC6B2E22AD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12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25</xdr:row>
      <xdr:rowOff>70581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87308270-B02E-344C-8451-327A77C7D9F9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1776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25</xdr:row>
      <xdr:rowOff>32481</xdr:rowOff>
    </xdr:to>
    <xdr:sp macro="" textlink="">
      <xdr:nvSpPr>
        <xdr:cNvPr id="56" name="Text Box 2">
          <a:extLst>
            <a:ext uri="{FF2B5EF4-FFF2-40B4-BE49-F238E27FC236}">
              <a16:creationId xmlns:a16="http://schemas.microsoft.com/office/drawing/2014/main" id="{CBB81039-E14F-754B-AFDC-D999FF9A52F0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173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104873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4DCDBA60-35D9-2943-9392-E4C1DE09649D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975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51533</xdr:rowOff>
    </xdr:to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4B99AA27-593C-FA44-97E2-AF65689299FD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44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66773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45FFC3E6-3654-D246-AB68-E708D3F9D232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59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28673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D5CAF9D2-A519-654A-930A-C43A9FEDD527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213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104873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EA745441-9CC8-C446-8708-6C56F6219588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975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20</xdr:row>
      <xdr:rowOff>51533</xdr:rowOff>
    </xdr:to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E7FDFA21-FD30-EB4E-85B0-AC0073DC156C}"/>
            </a:ext>
          </a:extLst>
        </xdr:cNvPr>
        <xdr:cNvSpPr txBox="1">
          <a:spLocks noChangeArrowheads="1"/>
        </xdr:cNvSpPr>
      </xdr:nvSpPr>
      <xdr:spPr bwMode="auto">
        <a:xfrm>
          <a:off x="7416800" y="35788600"/>
          <a:ext cx="76200" cy="244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0</xdr:colOff>
      <xdr:row>19</xdr:row>
      <xdr:rowOff>0</xdr:rowOff>
    </xdr:from>
    <xdr:ext cx="76200" cy="640081"/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E8676C77-481E-B849-B13A-CFAB061665BA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40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601981"/>
    <xdr:sp macro="" textlink="">
      <xdr:nvSpPr>
        <xdr:cNvPr id="64" name="Text Box 2">
          <a:extLst>
            <a:ext uri="{FF2B5EF4-FFF2-40B4-BE49-F238E27FC236}">
              <a16:creationId xmlns:a16="http://schemas.microsoft.com/office/drawing/2014/main" id="{374E2414-628C-4E45-A6CF-051CBA947A0D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01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640081"/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2536F731-5C03-4241-8D08-77783B514C32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40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601981"/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B1A367E4-1790-7F46-9292-09FB3F66EBA7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01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640081"/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01FBD464-2F4D-A24C-B3EB-1769BABD3CA0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40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601981"/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E84B8334-F4BB-CB47-A41B-E365C5F4DD87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01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640081"/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id="{7E7C2842-D1EC-5846-9F00-BDFEB0849ADE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40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601981"/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82B7BBFB-0127-9543-AEF8-890A4D9DF4D1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01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632461"/>
    <xdr:sp macro="" textlink="">
      <xdr:nvSpPr>
        <xdr:cNvPr id="71" name="Text Box 1">
          <a:extLst>
            <a:ext uri="{FF2B5EF4-FFF2-40B4-BE49-F238E27FC236}">
              <a16:creationId xmlns:a16="http://schemas.microsoft.com/office/drawing/2014/main" id="{F85E848B-8DF3-7945-A471-1DFEF8C75EBF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324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594361"/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A636BE76-634B-BB4C-9D57-E4B2B9697D12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5943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632461"/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749ED681-3A58-534F-B346-0A7C0561CBCC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324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594361"/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06034AA1-53FF-6940-A7C9-BEB53A0980C3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5943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632461"/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DFCADEF2-D27D-7E4A-A75B-91BC61106F6C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324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594361"/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D6EA18A0-D6F9-1C49-BDC7-806F9F89431E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5943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632461"/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EE885BCB-D219-FF4F-86F7-BFF1DB999889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324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594361"/>
    <xdr:sp macro="" textlink="">
      <xdr:nvSpPr>
        <xdr:cNvPr id="78" name="Text Box 2">
          <a:extLst>
            <a:ext uri="{FF2B5EF4-FFF2-40B4-BE49-F238E27FC236}">
              <a16:creationId xmlns:a16="http://schemas.microsoft.com/office/drawing/2014/main" id="{E1C18A6A-316E-7844-83C7-70BE4154D707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5943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662941"/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AE0F94A4-2BEF-9540-A4C6-6C68916316D2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62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594361"/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6C0376D5-D9D2-FA48-A800-45AAF320DEC7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5943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632461"/>
    <xdr:sp macro="" textlink="">
      <xdr:nvSpPr>
        <xdr:cNvPr id="81" name="Text Box 1">
          <a:extLst>
            <a:ext uri="{FF2B5EF4-FFF2-40B4-BE49-F238E27FC236}">
              <a16:creationId xmlns:a16="http://schemas.microsoft.com/office/drawing/2014/main" id="{D3649014-E276-D542-96F0-D9173D43E8B0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324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594361"/>
    <xdr:sp macro="" textlink="">
      <xdr:nvSpPr>
        <xdr:cNvPr id="82" name="Text Box 2">
          <a:extLst>
            <a:ext uri="{FF2B5EF4-FFF2-40B4-BE49-F238E27FC236}">
              <a16:creationId xmlns:a16="http://schemas.microsoft.com/office/drawing/2014/main" id="{70224B65-9C37-9849-AC55-B5623306FEE9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5943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632461"/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77A0F623-D0C1-F849-807B-C97366448779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324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594361"/>
    <xdr:sp macro="" textlink="">
      <xdr:nvSpPr>
        <xdr:cNvPr id="84" name="Text Box 2">
          <a:extLst>
            <a:ext uri="{FF2B5EF4-FFF2-40B4-BE49-F238E27FC236}">
              <a16:creationId xmlns:a16="http://schemas.microsoft.com/office/drawing/2014/main" id="{140F4992-8F36-2840-8A2C-5E15C71B0B4E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5943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4926330"/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BAEA179B-C1D5-4549-9356-61120993B121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49263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4888230"/>
    <xdr:sp macro="" textlink="">
      <xdr:nvSpPr>
        <xdr:cNvPr id="86" name="Text Box 2">
          <a:extLst>
            <a:ext uri="{FF2B5EF4-FFF2-40B4-BE49-F238E27FC236}">
              <a16:creationId xmlns:a16="http://schemas.microsoft.com/office/drawing/2014/main" id="{C8CCF9BE-9264-794E-B117-869E499E9DFA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4888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678181"/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F09FF47C-6B30-CE43-A342-293C41CA04E1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78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632461"/>
    <xdr:sp macro="" textlink="">
      <xdr:nvSpPr>
        <xdr:cNvPr id="88" name="Text Box 2">
          <a:extLst>
            <a:ext uri="{FF2B5EF4-FFF2-40B4-BE49-F238E27FC236}">
              <a16:creationId xmlns:a16="http://schemas.microsoft.com/office/drawing/2014/main" id="{A2AC99AD-3E1B-FD49-90BC-B475F72ADBD0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324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640081"/>
    <xdr:sp macro="" textlink="">
      <xdr:nvSpPr>
        <xdr:cNvPr id="89" name="Text Box 1">
          <a:extLst>
            <a:ext uri="{FF2B5EF4-FFF2-40B4-BE49-F238E27FC236}">
              <a16:creationId xmlns:a16="http://schemas.microsoft.com/office/drawing/2014/main" id="{0062F6EC-841E-0944-AE92-BBEF2B40B096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640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43840"/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924990D5-00A0-C74A-9921-8391B4ADCCA6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05740"/>
    <xdr:sp macro="" textlink="">
      <xdr:nvSpPr>
        <xdr:cNvPr id="94" name="Text Box 2">
          <a:extLst>
            <a:ext uri="{FF2B5EF4-FFF2-40B4-BE49-F238E27FC236}">
              <a16:creationId xmlns:a16="http://schemas.microsoft.com/office/drawing/2014/main" id="{254C0E41-ED14-5D4D-AD62-EF83B35D5E48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43840"/>
    <xdr:sp macro="" textlink="">
      <xdr:nvSpPr>
        <xdr:cNvPr id="95" name="Text Box 1">
          <a:extLst>
            <a:ext uri="{FF2B5EF4-FFF2-40B4-BE49-F238E27FC236}">
              <a16:creationId xmlns:a16="http://schemas.microsoft.com/office/drawing/2014/main" id="{523EC9E9-38F6-AB46-86EC-032CFE611F01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05740"/>
    <xdr:sp macro="" textlink="">
      <xdr:nvSpPr>
        <xdr:cNvPr id="96" name="Text Box 2">
          <a:extLst>
            <a:ext uri="{FF2B5EF4-FFF2-40B4-BE49-F238E27FC236}">
              <a16:creationId xmlns:a16="http://schemas.microsoft.com/office/drawing/2014/main" id="{C513AD14-FEAD-9844-8494-F0866A3C7F49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43840"/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C546B9D3-F3B9-C147-915A-24B2B02283FA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05740"/>
    <xdr:sp macro="" textlink="">
      <xdr:nvSpPr>
        <xdr:cNvPr id="98" name="Text Box 2">
          <a:extLst>
            <a:ext uri="{FF2B5EF4-FFF2-40B4-BE49-F238E27FC236}">
              <a16:creationId xmlns:a16="http://schemas.microsoft.com/office/drawing/2014/main" id="{217A5260-2DC6-7845-9E4D-4D7611DCEF9E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43840"/>
    <xdr:sp macro="" textlink="">
      <xdr:nvSpPr>
        <xdr:cNvPr id="99" name="Text Box 1">
          <a:extLst>
            <a:ext uri="{FF2B5EF4-FFF2-40B4-BE49-F238E27FC236}">
              <a16:creationId xmlns:a16="http://schemas.microsoft.com/office/drawing/2014/main" id="{3D5E8C8B-40D4-5F42-8A55-4CBD3D113511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05740"/>
    <xdr:sp macro="" textlink="">
      <xdr:nvSpPr>
        <xdr:cNvPr id="100" name="Text Box 2">
          <a:extLst>
            <a:ext uri="{FF2B5EF4-FFF2-40B4-BE49-F238E27FC236}">
              <a16:creationId xmlns:a16="http://schemas.microsoft.com/office/drawing/2014/main" id="{8ED66590-9ADA-BA43-BBA6-E7F1BF1194B8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28600"/>
    <xdr:sp macro="" textlink="">
      <xdr:nvSpPr>
        <xdr:cNvPr id="101" name="Text Box 1">
          <a:extLst>
            <a:ext uri="{FF2B5EF4-FFF2-40B4-BE49-F238E27FC236}">
              <a16:creationId xmlns:a16="http://schemas.microsoft.com/office/drawing/2014/main" id="{355DA5E8-85C8-D348-A5D5-6E6E538B187D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198120"/>
    <xdr:sp macro="" textlink="">
      <xdr:nvSpPr>
        <xdr:cNvPr id="102" name="Text Box 2">
          <a:extLst>
            <a:ext uri="{FF2B5EF4-FFF2-40B4-BE49-F238E27FC236}">
              <a16:creationId xmlns:a16="http://schemas.microsoft.com/office/drawing/2014/main" id="{C0C32D9C-F937-D346-B1E9-5E7E17B9A453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28600"/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F74E4DE8-B9B3-D14E-AC13-89FF23475601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198120"/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C334F86F-F22D-1C41-8E10-48146C67281C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28600"/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32B9E7A0-0823-EF45-956D-ED8A9A1CF3A6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198120"/>
    <xdr:sp macro="" textlink="">
      <xdr:nvSpPr>
        <xdr:cNvPr id="106" name="Text Box 2">
          <a:extLst>
            <a:ext uri="{FF2B5EF4-FFF2-40B4-BE49-F238E27FC236}">
              <a16:creationId xmlns:a16="http://schemas.microsoft.com/office/drawing/2014/main" id="{276DA1F4-E75B-DD45-99E1-8228AAA8B126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28600"/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E1DA8077-8733-4349-ABC7-CD0F464470BD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198120"/>
    <xdr:sp macro="" textlink="">
      <xdr:nvSpPr>
        <xdr:cNvPr id="108" name="Text Box 2">
          <a:extLst>
            <a:ext uri="{FF2B5EF4-FFF2-40B4-BE49-F238E27FC236}">
              <a16:creationId xmlns:a16="http://schemas.microsoft.com/office/drawing/2014/main" id="{E99938F5-1CF4-4C49-9589-60F07FA838D9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66700"/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264B4F52-853C-244C-B4D2-72F2A9393BE8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198120"/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4176A681-10D9-3A45-A1DD-08515042956D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28600"/>
    <xdr:sp macro="" textlink="">
      <xdr:nvSpPr>
        <xdr:cNvPr id="111" name="Text Box 1">
          <a:extLst>
            <a:ext uri="{FF2B5EF4-FFF2-40B4-BE49-F238E27FC236}">
              <a16:creationId xmlns:a16="http://schemas.microsoft.com/office/drawing/2014/main" id="{319EC349-3E68-754F-8736-5C8BF07A160F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198120"/>
    <xdr:sp macro="" textlink="">
      <xdr:nvSpPr>
        <xdr:cNvPr id="112" name="Text Box 2">
          <a:extLst>
            <a:ext uri="{FF2B5EF4-FFF2-40B4-BE49-F238E27FC236}">
              <a16:creationId xmlns:a16="http://schemas.microsoft.com/office/drawing/2014/main" id="{2D756A6A-848E-FB4D-B6D5-7A008CD2795A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28600"/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id="{6E574500-4DD1-1643-851D-6153771E3570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198120"/>
    <xdr:sp macro="" textlink="">
      <xdr:nvSpPr>
        <xdr:cNvPr id="114" name="Text Box 2">
          <a:extLst>
            <a:ext uri="{FF2B5EF4-FFF2-40B4-BE49-F238E27FC236}">
              <a16:creationId xmlns:a16="http://schemas.microsoft.com/office/drawing/2014/main" id="{340FCA69-7890-8345-AF7D-28325D0198BB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81940"/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53989EEF-369E-7846-9F03-5830CF5BFE7A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28600"/>
    <xdr:sp macro="" textlink="">
      <xdr:nvSpPr>
        <xdr:cNvPr id="118" name="Text Box 2">
          <a:extLst>
            <a:ext uri="{FF2B5EF4-FFF2-40B4-BE49-F238E27FC236}">
              <a16:creationId xmlns:a16="http://schemas.microsoft.com/office/drawing/2014/main" id="{8FC8A1FF-864C-054A-9213-B873C7E48B4E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43840"/>
    <xdr:sp macro="" textlink="">
      <xdr:nvSpPr>
        <xdr:cNvPr id="119" name="Text Box 1">
          <a:extLst>
            <a:ext uri="{FF2B5EF4-FFF2-40B4-BE49-F238E27FC236}">
              <a16:creationId xmlns:a16="http://schemas.microsoft.com/office/drawing/2014/main" id="{31D6C74C-4ACD-E749-BD93-4B4A0AC673A9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05740"/>
    <xdr:sp macro="" textlink="">
      <xdr:nvSpPr>
        <xdr:cNvPr id="120" name="Text Box 2">
          <a:extLst>
            <a:ext uri="{FF2B5EF4-FFF2-40B4-BE49-F238E27FC236}">
              <a16:creationId xmlns:a16="http://schemas.microsoft.com/office/drawing/2014/main" id="{9DDB91DA-D2DF-6549-9CEE-370A88C312B1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81940"/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44443CB6-2CE8-6C4A-89E1-10081C922F45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28600"/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F007C306-A8FF-0E46-B1DD-7FE1BF75CEBF}"/>
            </a:ext>
          </a:extLst>
        </xdr:cNvPr>
        <xdr:cNvSpPr txBox="1">
          <a:spLocks noChangeArrowheads="1"/>
        </xdr:cNvSpPr>
      </xdr:nvSpPr>
      <xdr:spPr bwMode="auto">
        <a:xfrm>
          <a:off x="16421100" y="357886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58494"/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B23E55CC-0CBA-794E-BD63-86E7709A9E43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58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20394"/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57457341-E953-DC4B-B250-3EC332FF48CC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20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58494"/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18B40A4E-F526-624E-ADCF-B2B7B34CF062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58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20394"/>
    <xdr:sp macro="" textlink="">
      <xdr:nvSpPr>
        <xdr:cNvPr id="126" name="Text Box 2">
          <a:extLst>
            <a:ext uri="{FF2B5EF4-FFF2-40B4-BE49-F238E27FC236}">
              <a16:creationId xmlns:a16="http://schemas.microsoft.com/office/drawing/2014/main" id="{A42AB87E-E4BD-014F-A69D-D22548F9D611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20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58494"/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4C167AD2-67B8-4948-91D5-15BEA12A7071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58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20394"/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75E5B061-73FF-174C-AD8A-579DCEB58D1F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20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58494"/>
    <xdr:sp macro="" textlink="">
      <xdr:nvSpPr>
        <xdr:cNvPr id="129" name="Text Box 1">
          <a:extLst>
            <a:ext uri="{FF2B5EF4-FFF2-40B4-BE49-F238E27FC236}">
              <a16:creationId xmlns:a16="http://schemas.microsoft.com/office/drawing/2014/main" id="{D3306E20-28E3-F645-91EC-684424E76B55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58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20394"/>
    <xdr:sp macro="" textlink="">
      <xdr:nvSpPr>
        <xdr:cNvPr id="130" name="Text Box 2">
          <a:extLst>
            <a:ext uri="{FF2B5EF4-FFF2-40B4-BE49-F238E27FC236}">
              <a16:creationId xmlns:a16="http://schemas.microsoft.com/office/drawing/2014/main" id="{C403FB1C-39F4-2540-B9E2-5CDA4669792E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20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43254"/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4AA70FB0-D3C5-394C-B5D9-8095C1B34C73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432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12774"/>
    <xdr:sp macro="" textlink="">
      <xdr:nvSpPr>
        <xdr:cNvPr id="132" name="Text Box 2">
          <a:extLst>
            <a:ext uri="{FF2B5EF4-FFF2-40B4-BE49-F238E27FC236}">
              <a16:creationId xmlns:a16="http://schemas.microsoft.com/office/drawing/2014/main" id="{8941A680-363F-4746-9172-DFA2EF6FA05D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12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43254"/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DC359A5A-9977-E541-A761-5A88A64C8EEC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432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12774"/>
    <xdr:sp macro="" textlink="">
      <xdr:nvSpPr>
        <xdr:cNvPr id="134" name="Text Box 2">
          <a:extLst>
            <a:ext uri="{FF2B5EF4-FFF2-40B4-BE49-F238E27FC236}">
              <a16:creationId xmlns:a16="http://schemas.microsoft.com/office/drawing/2014/main" id="{A5EB9711-75F2-6649-9A49-110062F9AF5F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12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43254"/>
    <xdr:sp macro="" textlink="">
      <xdr:nvSpPr>
        <xdr:cNvPr id="135" name="Text Box 1">
          <a:extLst>
            <a:ext uri="{FF2B5EF4-FFF2-40B4-BE49-F238E27FC236}">
              <a16:creationId xmlns:a16="http://schemas.microsoft.com/office/drawing/2014/main" id="{16FD3D39-CA01-C146-A7C3-4E7B51B4ECE6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432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12774"/>
    <xdr:sp macro="" textlink="">
      <xdr:nvSpPr>
        <xdr:cNvPr id="136" name="Text Box 2">
          <a:extLst>
            <a:ext uri="{FF2B5EF4-FFF2-40B4-BE49-F238E27FC236}">
              <a16:creationId xmlns:a16="http://schemas.microsoft.com/office/drawing/2014/main" id="{55ECD463-2A4B-3944-8CB3-0E24CE57A1F5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12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43254"/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C418CDCA-1219-6245-9046-EE0EED393F59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432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12774"/>
    <xdr:sp macro="" textlink="">
      <xdr:nvSpPr>
        <xdr:cNvPr id="138" name="Text Box 2">
          <a:extLst>
            <a:ext uri="{FF2B5EF4-FFF2-40B4-BE49-F238E27FC236}">
              <a16:creationId xmlns:a16="http://schemas.microsoft.com/office/drawing/2014/main" id="{6BF581AB-7B0B-994E-8116-A62A9E958048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12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81354"/>
    <xdr:sp macro="" textlink="">
      <xdr:nvSpPr>
        <xdr:cNvPr id="139" name="Text Box 1">
          <a:extLst>
            <a:ext uri="{FF2B5EF4-FFF2-40B4-BE49-F238E27FC236}">
              <a16:creationId xmlns:a16="http://schemas.microsoft.com/office/drawing/2014/main" id="{D5A61BD6-74CE-A441-AECE-0667F43BED93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813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12774"/>
    <xdr:sp macro="" textlink="">
      <xdr:nvSpPr>
        <xdr:cNvPr id="140" name="Text Box 2">
          <a:extLst>
            <a:ext uri="{FF2B5EF4-FFF2-40B4-BE49-F238E27FC236}">
              <a16:creationId xmlns:a16="http://schemas.microsoft.com/office/drawing/2014/main" id="{9175929C-8CA9-ED42-92E5-E81455C37661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12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43254"/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309EEDEA-6994-1A40-A383-11399BA2CDA0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432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12774"/>
    <xdr:sp macro="" textlink="">
      <xdr:nvSpPr>
        <xdr:cNvPr id="142" name="Text Box 2">
          <a:extLst>
            <a:ext uri="{FF2B5EF4-FFF2-40B4-BE49-F238E27FC236}">
              <a16:creationId xmlns:a16="http://schemas.microsoft.com/office/drawing/2014/main" id="{E8A9DF40-9914-E244-8065-83CB45904469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12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43254"/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6450B603-8F9F-5D45-BE5F-FBEB7F896732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432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12774"/>
    <xdr:sp macro="" textlink="">
      <xdr:nvSpPr>
        <xdr:cNvPr id="144" name="Text Box 2">
          <a:extLst>
            <a:ext uri="{FF2B5EF4-FFF2-40B4-BE49-F238E27FC236}">
              <a16:creationId xmlns:a16="http://schemas.microsoft.com/office/drawing/2014/main" id="{C7541F52-53B5-404B-97C0-3C68E95B5D6B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12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96594"/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265253F0-AA94-E844-B635-CED8236AA21E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96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43254"/>
    <xdr:sp macro="" textlink="">
      <xdr:nvSpPr>
        <xdr:cNvPr id="146" name="Text Box 2">
          <a:extLst>
            <a:ext uri="{FF2B5EF4-FFF2-40B4-BE49-F238E27FC236}">
              <a16:creationId xmlns:a16="http://schemas.microsoft.com/office/drawing/2014/main" id="{7A1A5DBE-A782-6849-AA2F-69CF008FD228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432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58494"/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E022BEC3-2225-7445-AF1C-610A6F555A3D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58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20394"/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12F1CD81-BDDB-6944-BE5F-A1A361AF88BC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20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96594"/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F1C84A1D-2532-374D-B425-8675FA303E5E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96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243254"/>
    <xdr:sp macro="" textlink="">
      <xdr:nvSpPr>
        <xdr:cNvPr id="150" name="Text Box 2">
          <a:extLst>
            <a:ext uri="{FF2B5EF4-FFF2-40B4-BE49-F238E27FC236}">
              <a16:creationId xmlns:a16="http://schemas.microsoft.com/office/drawing/2014/main" id="{3F78129C-E066-E74C-9987-41C01B12DBC9}"/>
            </a:ext>
          </a:extLst>
        </xdr:cNvPr>
        <xdr:cNvSpPr txBox="1">
          <a:spLocks noChangeArrowheads="1"/>
        </xdr:cNvSpPr>
      </xdr:nvSpPr>
      <xdr:spPr bwMode="auto">
        <a:xfrm>
          <a:off x="17094200" y="35788600"/>
          <a:ext cx="76200" cy="2432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544286</xdr:colOff>
      <xdr:row>19</xdr:row>
      <xdr:rowOff>0</xdr:rowOff>
    </xdr:from>
    <xdr:ext cx="952890" cy="268248"/>
    <xdr:sp macro="" textlink="">
      <xdr:nvSpPr>
        <xdr:cNvPr id="151" name="TextBox 31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SpPr txBox="1"/>
      </xdr:nvSpPr>
      <xdr:spPr>
        <a:xfrm>
          <a:off x="6297386" y="33797875"/>
          <a:ext cx="952890" cy="2682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0</xdr:col>
      <xdr:colOff>1</xdr:colOff>
      <xdr:row>0</xdr:row>
      <xdr:rowOff>0</xdr:rowOff>
    </xdr:from>
    <xdr:to>
      <xdr:col>6</xdr:col>
      <xdr:colOff>1365249</xdr:colOff>
      <xdr:row>4</xdr:row>
      <xdr:rowOff>111125</xdr:rowOff>
    </xdr:to>
    <xdr:pic>
      <xdr:nvPicPr>
        <xdr:cNvPr id="153" name="Resim 15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726"/>
        <a:stretch/>
      </xdr:blipFill>
      <xdr:spPr>
        <a:xfrm>
          <a:off x="1" y="0"/>
          <a:ext cx="10271123" cy="10318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</xdr:row>
      <xdr:rowOff>152400</xdr:rowOff>
    </xdr:from>
    <xdr:to>
      <xdr:col>7</xdr:col>
      <xdr:colOff>0</xdr:colOff>
      <xdr:row>43</xdr:row>
      <xdr:rowOff>152400</xdr:rowOff>
    </xdr:to>
    <xdr:pic>
      <xdr:nvPicPr>
        <xdr:cNvPr id="154" name="Resim 15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726275"/>
          <a:ext cx="10287000" cy="1222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brahimcelik@aydin.edu.t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Q32"/>
  <sheetViews>
    <sheetView tabSelected="1" view="pageBreakPreview" zoomScale="60" zoomScaleNormal="130" workbookViewId="0">
      <pane xSplit="2" ySplit="15" topLeftCell="C16" activePane="bottomRight" state="frozen"/>
      <selection pane="topRight" activeCell="C1" sqref="C1"/>
      <selection pane="bottomLeft" activeCell="A3" sqref="A3"/>
      <selection pane="bottomRight" activeCell="E17" sqref="E17"/>
    </sheetView>
  </sheetViews>
  <sheetFormatPr defaultColWidth="8.85546875" defaultRowHeight="14.25" x14ac:dyDescent="0.2"/>
  <cols>
    <col min="1" max="1" width="15.28515625" style="5" customWidth="1"/>
    <col min="2" max="2" width="24.140625" style="6" customWidth="1"/>
    <col min="3" max="3" width="44" style="5" customWidth="1"/>
    <col min="4" max="4" width="16.7109375" style="5" customWidth="1"/>
    <col min="5" max="5" width="15.5703125" style="5" customWidth="1"/>
    <col min="6" max="6" width="18" style="5" customWidth="1"/>
    <col min="7" max="7" width="20.7109375" style="5" customWidth="1"/>
    <col min="8" max="16384" width="8.85546875" style="7"/>
  </cols>
  <sheetData>
    <row r="1" spans="1:8" s="4" customFormat="1" ht="30.75" customHeight="1" x14ac:dyDescent="0.25">
      <c r="A1" s="1"/>
      <c r="B1" s="2"/>
      <c r="C1" s="3"/>
      <c r="D1" s="3"/>
      <c r="E1" s="3"/>
      <c r="F1" s="3"/>
      <c r="G1" s="3"/>
    </row>
    <row r="6" spans="1:8" ht="36" customHeight="1" x14ac:dyDescent="0.2">
      <c r="A6" s="38" t="s">
        <v>3</v>
      </c>
      <c r="B6" s="38"/>
      <c r="C6" s="38"/>
      <c r="D6" s="38"/>
      <c r="E6" s="38"/>
      <c r="F6" s="38"/>
      <c r="G6" s="38"/>
      <c r="H6" s="8"/>
    </row>
    <row r="7" spans="1:8" ht="30" customHeight="1" x14ac:dyDescent="0.2">
      <c r="B7" s="10" t="s">
        <v>4</v>
      </c>
      <c r="C7" s="10"/>
      <c r="D7" s="10"/>
      <c r="E7" s="10"/>
      <c r="F7" s="10"/>
      <c r="G7" s="10"/>
      <c r="H7" s="8"/>
    </row>
    <row r="8" spans="1:8" ht="18.75" customHeight="1" x14ac:dyDescent="0.25">
      <c r="B8" s="9"/>
      <c r="C8" s="40" t="s">
        <v>29</v>
      </c>
      <c r="D8" s="40"/>
      <c r="E8" s="40"/>
      <c r="F8" s="40"/>
      <c r="G8" s="40"/>
      <c r="H8" s="8"/>
    </row>
    <row r="9" spans="1:8" ht="27.75" customHeight="1" x14ac:dyDescent="0.2">
      <c r="A9" s="38" t="s">
        <v>28</v>
      </c>
      <c r="B9" s="38"/>
      <c r="C9" s="38"/>
      <c r="D9" s="38"/>
      <c r="E9" s="38"/>
      <c r="F9" s="38"/>
      <c r="G9" s="38"/>
      <c r="H9" s="8"/>
    </row>
    <row r="10" spans="1:8" ht="28.5" customHeight="1" x14ac:dyDescent="0.2">
      <c r="B10" s="38" t="s">
        <v>5</v>
      </c>
      <c r="C10" s="38"/>
      <c r="D10" s="38"/>
      <c r="E10" s="10"/>
      <c r="F10" s="10"/>
      <c r="G10" s="10"/>
      <c r="H10" s="8"/>
    </row>
    <row r="11" spans="1:8" x14ac:dyDescent="0.2">
      <c r="C11" s="41"/>
      <c r="D11" s="41"/>
      <c r="E11" s="41"/>
      <c r="F11" s="41"/>
      <c r="G11" s="41"/>
      <c r="H11" s="8"/>
    </row>
    <row r="12" spans="1:8" ht="70.5" customHeight="1" x14ac:dyDescent="0.2">
      <c r="A12" s="39" t="s">
        <v>24</v>
      </c>
      <c r="B12" s="39"/>
      <c r="C12" s="39"/>
      <c r="D12" s="39"/>
      <c r="E12" s="39"/>
      <c r="F12" s="39"/>
      <c r="G12" s="39"/>
    </row>
    <row r="13" spans="1:8" x14ac:dyDescent="0.2">
      <c r="C13" s="7"/>
      <c r="D13" s="7"/>
      <c r="E13" s="7"/>
      <c r="F13" s="7"/>
      <c r="G13" s="7"/>
    </row>
    <row r="14" spans="1:8" ht="40.5" customHeight="1" x14ac:dyDescent="0.2">
      <c r="C14" s="7"/>
      <c r="D14" s="7"/>
      <c r="E14" s="7"/>
      <c r="F14" s="7"/>
      <c r="G14" s="14"/>
    </row>
    <row r="15" spans="1:8" s="15" customFormat="1" ht="54.75" customHeight="1" x14ac:dyDescent="0.25">
      <c r="A15" s="16" t="s">
        <v>16</v>
      </c>
      <c r="B15" s="17" t="s">
        <v>21</v>
      </c>
      <c r="C15" s="18" t="s">
        <v>17</v>
      </c>
      <c r="D15" s="18" t="s">
        <v>15</v>
      </c>
      <c r="E15" s="18" t="s">
        <v>18</v>
      </c>
      <c r="F15" s="19" t="s">
        <v>19</v>
      </c>
      <c r="G15" s="20" t="s">
        <v>20</v>
      </c>
    </row>
    <row r="16" spans="1:8" s="15" customFormat="1" ht="54.75" customHeight="1" x14ac:dyDescent="0.25">
      <c r="A16" s="35" t="s">
        <v>26</v>
      </c>
      <c r="B16" s="36"/>
      <c r="C16" s="36"/>
      <c r="D16" s="36"/>
      <c r="E16" s="37"/>
      <c r="F16" s="25"/>
      <c r="G16" s="30">
        <f>SUM(G17:G17)</f>
        <v>0</v>
      </c>
    </row>
    <row r="17" spans="1:17" s="22" customFormat="1" ht="71.25" customHeight="1" x14ac:dyDescent="0.25">
      <c r="A17" s="26">
        <v>1</v>
      </c>
      <c r="B17" s="33" t="s">
        <v>25</v>
      </c>
      <c r="C17" s="34"/>
      <c r="D17" s="31" t="s">
        <v>22</v>
      </c>
      <c r="E17" s="32">
        <v>2</v>
      </c>
      <c r="F17" s="27">
        <v>0</v>
      </c>
      <c r="G17" s="28">
        <f>F17*E17</f>
        <v>0</v>
      </c>
    </row>
    <row r="18" spans="1:17" s="15" customFormat="1" ht="54.75" customHeight="1" x14ac:dyDescent="0.25">
      <c r="A18" s="35" t="s">
        <v>26</v>
      </c>
      <c r="B18" s="36"/>
      <c r="C18" s="36"/>
      <c r="D18" s="36"/>
      <c r="E18" s="37"/>
      <c r="F18" s="25"/>
      <c r="G18" s="30">
        <f>SUM(G19:G19)</f>
        <v>0</v>
      </c>
    </row>
    <row r="19" spans="1:17" s="29" customFormat="1" ht="71.25" customHeight="1" x14ac:dyDescent="0.25">
      <c r="A19" s="26">
        <v>1</v>
      </c>
      <c r="B19" s="33" t="s">
        <v>27</v>
      </c>
      <c r="C19" s="34"/>
      <c r="D19" s="31" t="s">
        <v>22</v>
      </c>
      <c r="E19" s="32">
        <v>2</v>
      </c>
      <c r="F19" s="27">
        <v>0</v>
      </c>
      <c r="G19" s="28">
        <f>F19*E19</f>
        <v>0</v>
      </c>
    </row>
    <row r="20" spans="1:17" x14ac:dyDescent="0.2">
      <c r="F20" s="23"/>
      <c r="G20" s="23"/>
      <c r="J20" s="5"/>
      <c r="K20" s="6"/>
      <c r="L20" s="5"/>
      <c r="M20" s="5"/>
      <c r="N20" s="5"/>
      <c r="O20" s="5"/>
      <c r="P20" s="5"/>
      <c r="Q20" s="5"/>
    </row>
    <row r="21" spans="1:17" x14ac:dyDescent="0.2">
      <c r="F21" s="23"/>
      <c r="G21" s="23"/>
      <c r="J21" s="5"/>
      <c r="K21" s="6"/>
      <c r="L21" s="5"/>
      <c r="M21" s="5"/>
      <c r="N21" s="5"/>
      <c r="O21" s="5"/>
      <c r="P21" s="5"/>
      <c r="Q21" s="5"/>
    </row>
    <row r="22" spans="1:17" s="22" customFormat="1" ht="31.5" customHeight="1" x14ac:dyDescent="0.25">
      <c r="A22" s="21"/>
      <c r="B22" s="9"/>
      <c r="C22" s="21"/>
      <c r="D22" s="21"/>
      <c r="E22" s="1" t="s">
        <v>0</v>
      </c>
      <c r="F22" s="24"/>
      <c r="G22" s="24">
        <v>0</v>
      </c>
      <c r="J22" s="21"/>
      <c r="K22" s="9"/>
      <c r="L22" s="21"/>
      <c r="M22" s="21"/>
      <c r="N22" s="21"/>
      <c r="O22" s="21"/>
      <c r="P22" s="21"/>
      <c r="Q22" s="21"/>
    </row>
    <row r="23" spans="1:17" s="22" customFormat="1" ht="31.5" customHeight="1" x14ac:dyDescent="0.25">
      <c r="A23" s="21"/>
      <c r="B23" s="9"/>
      <c r="C23" s="21"/>
      <c r="D23" s="21"/>
      <c r="E23" s="1" t="s">
        <v>1</v>
      </c>
      <c r="F23" s="24"/>
      <c r="G23" s="24">
        <f>G22/100*20</f>
        <v>0</v>
      </c>
    </row>
    <row r="24" spans="1:17" s="22" customFormat="1" ht="31.5" customHeight="1" x14ac:dyDescent="0.25">
      <c r="A24" s="21"/>
      <c r="B24" s="9"/>
      <c r="C24" s="21"/>
      <c r="D24" s="21"/>
      <c r="E24" s="1" t="s">
        <v>2</v>
      </c>
      <c r="F24" s="24"/>
      <c r="G24" s="24">
        <f>G23+G22</f>
        <v>0</v>
      </c>
    </row>
    <row r="28" spans="1:17" ht="15.75" x14ac:dyDescent="0.2">
      <c r="A28" s="11" t="s">
        <v>6</v>
      </c>
      <c r="B28" s="12" t="s">
        <v>23</v>
      </c>
    </row>
    <row r="29" spans="1:17" ht="15.75" x14ac:dyDescent="0.2">
      <c r="A29" s="11" t="s">
        <v>7</v>
      </c>
      <c r="B29" s="12" t="s">
        <v>8</v>
      </c>
    </row>
    <row r="30" spans="1:17" ht="15.75" x14ac:dyDescent="0.2">
      <c r="A30" s="11" t="s">
        <v>9</v>
      </c>
      <c r="B30" s="13" t="s">
        <v>10</v>
      </c>
    </row>
    <row r="31" spans="1:17" ht="15.75" x14ac:dyDescent="0.2">
      <c r="A31" s="11" t="s">
        <v>11</v>
      </c>
      <c r="B31" s="12" t="s">
        <v>14</v>
      </c>
    </row>
    <row r="32" spans="1:17" ht="15.75" x14ac:dyDescent="0.2">
      <c r="A32" s="11" t="s">
        <v>12</v>
      </c>
      <c r="B32" s="12" t="s">
        <v>13</v>
      </c>
    </row>
  </sheetData>
  <mergeCells count="10">
    <mergeCell ref="B19:C19"/>
    <mergeCell ref="A16:E16"/>
    <mergeCell ref="A6:G6"/>
    <mergeCell ref="A9:G9"/>
    <mergeCell ref="A12:G12"/>
    <mergeCell ref="C8:G8"/>
    <mergeCell ref="C11:G11"/>
    <mergeCell ref="B10:D10"/>
    <mergeCell ref="A18:E18"/>
    <mergeCell ref="B17:C17"/>
  </mergeCells>
  <phoneticPr fontId="4" type="noConversion"/>
  <hyperlinks>
    <hyperlink ref="B30" r:id="rId1" xr:uid="{829F8682-E158-489A-8556-26CBA188ABDA}"/>
  </hyperlinks>
  <pageMargins left="0.70866141732283472" right="0.70866141732283472" top="0.74803149606299213" bottom="0.74803149606299213" header="0.31496062992125984" footer="0.31496062992125984"/>
  <pageSetup paperSize="9" scale="56" fitToHeight="2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TAHMİNİ BEDEL İSTEME FORMU</vt:lpstr>
      <vt:lpstr>'TAHMİNİ BEDEL İSTEME FORMU'!Yazdırma_Alanı</vt:lpstr>
      <vt:lpstr>'TAHMİNİ BEDEL İSTEME FORMU'!Yazdırma_Başlıkları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Stevan</dc:creator>
  <cp:lastModifiedBy>İbrahim ÇELİK</cp:lastModifiedBy>
  <cp:lastPrinted>2026-05-30T07:39:09Z</cp:lastPrinted>
  <dcterms:created xsi:type="dcterms:W3CDTF">2015-12-26T16:25:20Z</dcterms:created>
  <dcterms:modified xsi:type="dcterms:W3CDTF">2026-08-05T10:42:29Z</dcterms:modified>
</cp:coreProperties>
</file>